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talia-pc\Z\Prefeitura Processos\2024\Convênios\MIT\2023-063794- Complexo Esportivo\Licitação\"/>
    </mc:Choice>
  </mc:AlternateContent>
  <bookViews>
    <workbookView xWindow="0" yWindow="0" windowWidth="20400" windowHeight="7170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Plan1!$A$1:$T$34</definedName>
    <definedName name="_xlnm.Print_Titles" localSheetId="0">Plan1!$1:$8</definedName>
  </definedNames>
  <calcPr calcId="162913"/>
</workbook>
</file>

<file path=xl/calcChain.xml><?xml version="1.0" encoding="utf-8"?>
<calcChain xmlns="http://schemas.openxmlformats.org/spreadsheetml/2006/main">
  <c r="F15" i="1" l="1"/>
  <c r="T25" i="1"/>
  <c r="T21" i="1"/>
  <c r="T19" i="1"/>
  <c r="T17" i="1"/>
  <c r="T15" i="1"/>
  <c r="T13" i="1"/>
  <c r="T11" i="1"/>
  <c r="S28" i="1" l="1"/>
  <c r="R28" i="1"/>
  <c r="O28" i="1"/>
  <c r="I28" i="1"/>
  <c r="D28" i="1"/>
  <c r="C28" i="1"/>
  <c r="P21" i="1"/>
  <c r="P28" i="1" s="1"/>
  <c r="M19" i="1"/>
  <c r="M28" i="1" s="1"/>
  <c r="L19" i="1"/>
  <c r="E19" i="1"/>
  <c r="K17" i="1"/>
  <c r="J17" i="1"/>
  <c r="J28" i="1" s="1"/>
  <c r="H15" i="1"/>
  <c r="H28" i="1" s="1"/>
  <c r="G15" i="1"/>
  <c r="F28" i="1"/>
  <c r="R25" i="1"/>
  <c r="Q25" i="1" l="1"/>
  <c r="E18" i="1"/>
  <c r="L18" i="1"/>
  <c r="M18" i="1"/>
  <c r="E28" i="1"/>
  <c r="G28" i="1"/>
  <c r="L28" i="1"/>
  <c r="N28" i="1"/>
  <c r="O20" i="1" l="1"/>
  <c r="N20" i="1" l="1"/>
  <c r="B11" i="1" l="1"/>
  <c r="B28" i="1" s="1"/>
  <c r="C12" i="1"/>
  <c r="L12" i="1"/>
  <c r="J12" i="1"/>
  <c r="Q13" i="1"/>
  <c r="I12" i="1"/>
  <c r="E12" i="1"/>
  <c r="D12" i="1"/>
  <c r="I14" i="1"/>
  <c r="G14" i="1"/>
  <c r="F14" i="1"/>
  <c r="V13" i="1"/>
  <c r="K12" i="1" s="1"/>
  <c r="V15" i="1"/>
  <c r="H14" i="1" s="1"/>
  <c r="V26" i="1"/>
  <c r="V25" i="1"/>
  <c r="S25" i="1" s="1"/>
  <c r="V11" i="1" l="1"/>
  <c r="Q28" i="1"/>
  <c r="Q12" i="1"/>
  <c r="V21" i="1"/>
  <c r="P20" i="1" s="1"/>
  <c r="V19" i="1"/>
  <c r="W27" i="1" l="1"/>
  <c r="B10" i="1" l="1"/>
  <c r="K16" i="1" l="1"/>
  <c r="J16" i="1"/>
  <c r="V17" i="1" l="1"/>
  <c r="T23" i="1" l="1"/>
  <c r="J22" i="1" l="1"/>
  <c r="I22" i="1"/>
  <c r="K23" i="1"/>
  <c r="V23" i="1"/>
  <c r="T9" i="1"/>
  <c r="T28" i="1"/>
  <c r="K22" i="1" l="1"/>
  <c r="K28" i="1"/>
</calcChain>
</file>

<file path=xl/sharedStrings.xml><?xml version="1.0" encoding="utf-8"?>
<sst xmlns="http://schemas.openxmlformats.org/spreadsheetml/2006/main" count="40" uniqueCount="39">
  <si>
    <t>CRONOGRAMA FÍSICO FINANCEIRO</t>
  </si>
  <si>
    <t>Local: Estrada UBA -470</t>
  </si>
  <si>
    <t>Serviços</t>
  </si>
  <si>
    <t>Mês 1</t>
  </si>
  <si>
    <t>Mês 2</t>
  </si>
  <si>
    <t>Mês 3</t>
  </si>
  <si>
    <t>Mês 4</t>
  </si>
  <si>
    <t>Mês 5</t>
  </si>
  <si>
    <t>TOTAL</t>
  </si>
  <si>
    <t>Nathalia C. Saura de Mendonça Stefano</t>
  </si>
  <si>
    <t>Engenheira Civil-CREA 5061327766</t>
  </si>
  <si>
    <t>Prefeito Municipal</t>
  </si>
  <si>
    <t>Prefeitura do Município de Ubarana/SP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</si>
  <si>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</si>
  <si>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</si>
  <si>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</si>
  <si>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</si>
  <si>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</si>
  <si>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</si>
  <si>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</si>
  <si>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</si>
  <si>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</si>
  <si>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</si>
  <si>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</si>
  <si>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</si>
  <si>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</si>
  <si>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1.0) Execução da Administração</t>
  </si>
  <si>
    <t xml:space="preserve">Obra: Construção do Complexo Esportivo na Prainha de Ubarana “Centro de Lazer Gentil Moreira”, </t>
  </si>
  <si>
    <t>1.)SERVIÇOS PRELIMINARES</t>
  </si>
  <si>
    <t>2) QUADRA SOCIETY</t>
  </si>
  <si>
    <t>3) QUADRA DE VOLEI DE PRAIA</t>
  </si>
  <si>
    <t>4) QUADRA DE BASQUETE</t>
  </si>
  <si>
    <t>5) INSTALAÇÕES ELÉTRICAS</t>
  </si>
  <si>
    <t>6) ARQUIBANCADAS</t>
  </si>
  <si>
    <t>7) SERVIÇOS COMPLEMENTARES</t>
  </si>
  <si>
    <t>8) ABRIGO PARA BEBEDOURO</t>
  </si>
  <si>
    <t xml:space="preserve">Vanderlei Rodrigues da Cruz </t>
  </si>
  <si>
    <t xml:space="preserve">Ubarana/SP, 23 de Novembro de 2023. </t>
  </si>
  <si>
    <t>ART nº  28027230231855020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</si>
</sst>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0" fillId="2" borderId="0" xfId="0" applyFill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4" xfId="0" applyFont="1" applyFill="1" applyBorder="1"/>
    <xf numFmtId="0" fontId="0" fillId="2" borderId="0" xfId="0" applyFill="1" applyBorder="1"/>
    <xf numFmtId="164" fontId="0" fillId="2" borderId="1" xfId="0" applyNumberFormat="1" applyFill="1" applyBorder="1"/>
    <xf numFmtId="10" fontId="0" fillId="3" borderId="1" xfId="0" applyNumberFormat="1" applyFill="1" applyBorder="1"/>
    <xf numFmtId="10" fontId="0" fillId="0" borderId="0" xfId="0" applyNumberFormat="1"/>
    <xf numFmtId="10" fontId="0" fillId="0" borderId="1" xfId="0" applyNumberFormat="1" applyBorder="1"/>
    <xf numFmtId="0" fontId="2" fillId="0" borderId="4" xfId="0" applyFont="1" applyBorder="1"/>
    <xf numFmtId="164" fontId="0" fillId="0" borderId="0" xfId="0" applyNumberFormat="1"/>
    <xf numFmtId="0" fontId="0" fillId="0" borderId="6" xfId="0" applyBorder="1" applyAlignment="1">
      <alignment horizontal="center" vertical="center" wrapText="1"/>
    </xf>
    <xf numFmtId="10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10" fontId="0" fillId="4" borderId="1" xfId="0" applyNumberFormat="1" applyFill="1" applyBorder="1"/>
    <xf numFmtId="164" fontId="0" fillId="5" borderId="1" xfId="0" applyNumberFormat="1" applyFill="1" applyBorder="1"/>
    <xf numFmtId="10" fontId="0" fillId="5" borderId="1" xfId="0" applyNumberFormat="1" applyFill="1" applyBorder="1"/>
    <xf numFmtId="164" fontId="4" fillId="2" borderId="1" xfId="0" applyNumberFormat="1" applyFont="1" applyFill="1" applyBorder="1"/>
    <xf numFmtId="164" fontId="4" fillId="5" borderId="1" xfId="0" applyNumberFormat="1" applyFont="1" applyFill="1" applyBorder="1"/>
    <xf numFmtId="0" fontId="0" fillId="0" borderId="9" xfId="0" applyBorder="1"/>
    <xf numFmtId="164" fontId="4" fillId="0" borderId="9" xfId="0" applyNumberFormat="1" applyFont="1" applyBorder="1"/>
    <xf numFmtId="0" fontId="4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/>
    <xf numFmtId="0" fontId="0" fillId="5" borderId="1" xfId="0" applyFill="1" applyBorder="1"/>
    <xf numFmtId="164" fontId="5" fillId="2" borderId="5" xfId="0" applyNumberFormat="1" applyFont="1" applyFill="1" applyBorder="1"/>
    <xf numFmtId="164" fontId="4" fillId="0" borderId="0" xfId="0" applyNumberFormat="1" applyFont="1"/>
    <xf numFmtId="164" fontId="0" fillId="6" borderId="1" xfId="0" applyNumberFormat="1" applyFill="1" applyBorder="1"/>
    <xf numFmtId="164" fontId="2" fillId="0" borderId="9" xfId="0" applyNumberFormat="1" applyFont="1" applyBorder="1"/>
    <xf numFmtId="0" fontId="2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8" xfId="0" applyBorder="1"/>
    <xf numFmtId="0" fontId="2" fillId="5" borderId="12" xfId="0" applyFont="1" applyFill="1" applyBorder="1"/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7" xfId="0" applyBorder="1" applyAlignment="1">
      <alignment horizontal="left" vertical="center" wrapText="1"/>
    </xf>
    <xf numFmtId="164" fontId="6" fillId="2" borderId="1" xfId="0" applyNumberFormat="1" applyFont="1" applyFill="1" applyBorder="1"/>
    <xf numFmtId="10" fontId="4" fillId="3" borderId="1" xfId="0" applyNumberFormat="1" applyFont="1" applyFill="1" applyBorder="1"/>
    <xf numFmtId="164" fontId="4" fillId="7" borderId="9" xfId="0" applyNumberFormat="1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%20Processos\2023\Conv&#234;nios\MIT\2023-063794\Corre&#231;&#227;o%2001\16-Plan.%20Or&#231;ament&#225;ria_Complexo%20Esportivo_2021093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a-pc\D\Prefeitura%20Processos\2023\Conv&#234;nios\MIT\2023\16-Plan.%20Or&#231;ament&#225;ria_Complexo%20Esportivo_2021093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"/>
      <sheetName val="PO"/>
      <sheetName val="MC"/>
      <sheetName val="Banco de Preços"/>
      <sheetName val="CRON."/>
      <sheetName val="C.D.R. 1 Etapa"/>
    </sheetNames>
    <sheetDataSet>
      <sheetData sheetId="0" refreshError="1"/>
      <sheetData sheetId="1" refreshError="1"/>
      <sheetData sheetId="2">
        <row r="13">
          <cell r="J13">
            <v>21141.9</v>
          </cell>
        </row>
        <row r="17">
          <cell r="J17">
            <v>345718.2</v>
          </cell>
        </row>
        <row r="51">
          <cell r="J51">
            <v>75738.489999999991</v>
          </cell>
        </row>
        <row r="67">
          <cell r="J67">
            <v>37317.86</v>
          </cell>
        </row>
        <row r="79">
          <cell r="J79">
            <v>85200.45</v>
          </cell>
        </row>
        <row r="100">
          <cell r="J100">
            <v>80884.92</v>
          </cell>
        </row>
        <row r="130">
          <cell r="J130">
            <v>111906.22</v>
          </cell>
        </row>
        <row r="137">
          <cell r="J137">
            <v>53577.74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"/>
      <sheetName val="PO"/>
      <sheetName val="MC"/>
      <sheetName val="Banco de Preços"/>
      <sheetName val="CRON."/>
      <sheetName val="C.D.R. 1 Etapa"/>
    </sheetNames>
    <sheetDataSet>
      <sheetData sheetId="0"/>
      <sheetData sheetId="1"/>
      <sheetData sheetId="2">
        <row r="14">
          <cell r="J14">
            <v>21141.9</v>
          </cell>
        </row>
        <row r="60">
          <cell r="J60">
            <v>50132.36</v>
          </cell>
        </row>
        <row r="63">
          <cell r="J63">
            <v>5756.06</v>
          </cell>
        </row>
        <row r="68">
          <cell r="J68">
            <v>25318.82</v>
          </cell>
        </row>
        <row r="75">
          <cell r="J75">
            <v>11999.04</v>
          </cell>
        </row>
        <row r="80">
          <cell r="J80">
            <v>31164.47</v>
          </cell>
        </row>
        <row r="89">
          <cell r="J89">
            <v>33747.64</v>
          </cell>
        </row>
        <row r="94">
          <cell r="J94">
            <v>20288.34</v>
          </cell>
        </row>
        <row r="122">
          <cell r="J122">
            <v>12965.63</v>
          </cell>
        </row>
        <row r="124">
          <cell r="J124">
            <v>22425.269999999997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view="pageBreakPreview" zoomScale="60" zoomScaleNormal="100" workbookViewId="0">
      <selection activeCell="T28" sqref="T28"/>
    </sheetView>
  </sheetViews>
  <sheetFormatPr defaultRowHeight="15" x14ac:dyDescent="0.25"/>
  <cols>
    <col min="1" max="1" width="25.7109375" customWidth="1"/>
    <col min="2" max="2" width="12.42578125" customWidth="1"/>
    <col min="3" max="3" width="18.7109375" customWidth="1"/>
    <col min="4" max="4" width="16.42578125" customWidth="1"/>
    <col min="5" max="5" width="11.7109375" customWidth="1"/>
    <col min="6" max="6" width="14.5703125" customWidth="1"/>
    <col min="7" max="7" width="12" customWidth="1"/>
    <col min="8" max="8" width="12.7109375" customWidth="1"/>
    <col min="9" max="10" width="15.7109375" customWidth="1"/>
    <col min="11" max="11" width="15.85546875" customWidth="1"/>
    <col min="12" max="12" width="17" customWidth="1"/>
    <col min="13" max="13" width="14.28515625" customWidth="1"/>
    <col min="14" max="14" width="19" customWidth="1"/>
    <col min="15" max="15" width="17.85546875" customWidth="1"/>
    <col min="16" max="16" width="14.28515625" customWidth="1"/>
    <col min="17" max="17" width="14.7109375" customWidth="1"/>
    <col min="18" max="18" width="17.140625" customWidth="1"/>
    <col min="19" max="19" width="12" customWidth="1"/>
    <col min="20" max="20" width="22.28515625" customWidth="1"/>
    <col min="21" max="21" width="9.28515625" customWidth="1"/>
    <col min="22" max="22" width="11.7109375" customWidth="1"/>
    <col min="24" max="24" width="19.5703125" customWidth="1"/>
  </cols>
  <sheetData>
    <row r="1" spans="1:24" ht="15.75" customHeight="1" x14ac:dyDescent="0.25">
      <c r="A1" s="51" t="s">
        <v>12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30"/>
      <c r="M1" s="44"/>
      <c r="N1" s="44"/>
      <c r="O1" s="44"/>
      <c r="P1" s="44"/>
      <c r="Q1" s="44"/>
      <c r="R1" s="44"/>
      <c r="S1" s="44"/>
      <c r="T1" s="37"/>
    </row>
    <row r="2" spans="1:24" ht="22.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29"/>
      <c r="M2" s="43"/>
      <c r="N2" s="43"/>
      <c r="O2" s="43"/>
      <c r="P2" s="43"/>
      <c r="Q2" s="43"/>
      <c r="R2" s="43"/>
      <c r="S2" s="43"/>
      <c r="T2" s="38"/>
    </row>
    <row r="3" spans="1:24" ht="15" customHeight="1" x14ac:dyDescent="0.25">
      <c r="A3" s="14" t="s">
        <v>27</v>
      </c>
      <c r="B3" s="36"/>
      <c r="C3" s="36"/>
      <c r="D3" s="36"/>
      <c r="E3" s="36"/>
      <c r="F3" s="36"/>
      <c r="G3" s="36"/>
      <c r="H3" s="3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8"/>
    </row>
    <row r="4" spans="1:24" ht="5.25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8"/>
    </row>
    <row r="5" spans="1:24" x14ac:dyDescent="0.25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8"/>
    </row>
    <row r="6" spans="1:24" ht="6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8"/>
    </row>
    <row r="7" spans="1:24" ht="15.75" thickBot="1" x14ac:dyDescent="0.3">
      <c r="A7" s="41" t="s">
        <v>38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40"/>
    </row>
    <row r="8" spans="1:24" ht="19.5" customHeight="1" thickBot="1" x14ac:dyDescent="0.3">
      <c r="A8" s="1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13</v>
      </c>
      <c r="H8" s="6" t="s">
        <v>14</v>
      </c>
      <c r="I8" s="6" t="s">
        <v>15</v>
      </c>
      <c r="J8" s="6" t="s">
        <v>16</v>
      </c>
      <c r="K8" s="7" t="s">
        <v>17</v>
      </c>
      <c r="L8" s="16" t="s">
        <v>18</v>
      </c>
      <c r="M8" s="16" t="s">
        <v>19</v>
      </c>
      <c r="N8" s="16" t="s">
        <v>20</v>
      </c>
      <c r="O8" s="16" t="s">
        <v>21</v>
      </c>
      <c r="P8" s="16" t="s">
        <v>22</v>
      </c>
      <c r="Q8" s="16" t="s">
        <v>23</v>
      </c>
      <c r="R8" s="16" t="s">
        <v>24</v>
      </c>
      <c r="S8" s="16" t="s">
        <v>25</v>
      </c>
      <c r="T8" s="19" t="s">
        <v>8</v>
      </c>
    </row>
    <row r="9" spans="1:24" ht="15.75" thickBot="1" x14ac:dyDescent="0.3">
      <c r="A9" s="8" t="s">
        <v>26</v>
      </c>
      <c r="B9" s="9"/>
      <c r="C9" s="9"/>
      <c r="D9" s="9"/>
      <c r="E9" s="9"/>
      <c r="F9" s="9"/>
      <c r="G9" s="9"/>
      <c r="H9" s="9"/>
      <c r="I9" s="9"/>
      <c r="J9" s="9"/>
      <c r="K9" s="4"/>
      <c r="L9" s="4"/>
      <c r="M9" s="4"/>
      <c r="N9" s="4"/>
      <c r="O9" s="4"/>
      <c r="P9" s="4"/>
      <c r="Q9" s="4"/>
      <c r="R9" s="4"/>
      <c r="S9" s="4"/>
      <c r="T9" s="32">
        <f>T11+T13+T15+T17+T19+T21+T23+T25+T26</f>
        <v>811485.78</v>
      </c>
    </row>
    <row r="10" spans="1:24" ht="15.75" thickBot="1" x14ac:dyDescent="0.3">
      <c r="A10" s="53" t="s">
        <v>28</v>
      </c>
      <c r="B10" s="11">
        <f>B11/T11</f>
        <v>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3"/>
      <c r="U10" s="12"/>
      <c r="X10">
        <v>730667.13</v>
      </c>
    </row>
    <row r="11" spans="1:24" ht="15.75" thickBot="1" x14ac:dyDescent="0.3">
      <c r="A11" s="53"/>
      <c r="B11" s="23">
        <f>T11</f>
        <v>21141.9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4">
        <f>[1]PO!$J$13</f>
        <v>21141.9</v>
      </c>
      <c r="U11" s="12"/>
      <c r="V11" s="33">
        <f>T11-B11</f>
        <v>0</v>
      </c>
    </row>
    <row r="12" spans="1:24" ht="15.75" thickBot="1" x14ac:dyDescent="0.3">
      <c r="A12" s="53" t="s">
        <v>29</v>
      </c>
      <c r="B12" s="22"/>
      <c r="C12" s="11">
        <f>C13/T13</f>
        <v>2.6763907714433315E-2</v>
      </c>
      <c r="D12" s="11">
        <f>D13/T13</f>
        <v>0.17975194826306509</v>
      </c>
      <c r="E12" s="11">
        <f>E13/T13</f>
        <v>4.3722112402528997E-2</v>
      </c>
      <c r="F12" s="13"/>
      <c r="G12" s="13"/>
      <c r="H12" s="13"/>
      <c r="I12" s="11">
        <f>I13/T13</f>
        <v>0.14462646166733484</v>
      </c>
      <c r="J12" s="11">
        <f>J13/T13</f>
        <v>0.14462646166733484</v>
      </c>
      <c r="K12" s="11">
        <f t="shared" ref="K12" si="0">K13/V13</f>
        <v>0.14462646166733484</v>
      </c>
      <c r="L12" s="11">
        <f>L13/T13</f>
        <v>0.15223685070673168</v>
      </c>
      <c r="M12" s="13"/>
      <c r="N12" s="13"/>
      <c r="O12" s="1"/>
      <c r="P12" s="1"/>
      <c r="Q12" s="11">
        <f>Q13/T13</f>
        <v>0.16364579591123643</v>
      </c>
      <c r="R12" s="1"/>
      <c r="S12" s="1"/>
      <c r="T12" s="13"/>
      <c r="U12" s="12"/>
    </row>
    <row r="13" spans="1:24" ht="15.75" thickBot="1" x14ac:dyDescent="0.3">
      <c r="A13" s="53"/>
      <c r="B13" s="24"/>
      <c r="C13" s="46">
        <v>9252.77</v>
      </c>
      <c r="D13" s="46">
        <v>62143.519999999997</v>
      </c>
      <c r="E13" s="46">
        <v>15115.53</v>
      </c>
      <c r="F13" s="5"/>
      <c r="G13" s="5"/>
      <c r="H13" s="5"/>
      <c r="I13" s="46">
        <v>50000</v>
      </c>
      <c r="J13" s="46">
        <v>50000</v>
      </c>
      <c r="K13" s="46">
        <v>50000</v>
      </c>
      <c r="L13" s="46">
        <v>52631.05</v>
      </c>
      <c r="M13" s="5"/>
      <c r="N13" s="5"/>
      <c r="O13" s="5"/>
      <c r="P13" s="5"/>
      <c r="Q13" s="10">
        <f>T13-(L13+K13+J13+I13+E13+D13+C13)</f>
        <v>56575.330000000016</v>
      </c>
      <c r="R13" s="5"/>
      <c r="S13" s="5"/>
      <c r="T13" s="34">
        <f>[1]PO!$J$17</f>
        <v>345718.2</v>
      </c>
      <c r="U13" s="12"/>
      <c r="V13" s="33">
        <f>T13-B13</f>
        <v>345718.2</v>
      </c>
    </row>
    <row r="14" spans="1:24" ht="15.75" thickBot="1" x14ac:dyDescent="0.3">
      <c r="A14" s="53" t="s">
        <v>30</v>
      </c>
      <c r="B14" s="22"/>
      <c r="C14" s="22"/>
      <c r="D14" s="22"/>
      <c r="E14" s="1"/>
      <c r="F14" s="11">
        <f>F15/T15</f>
        <v>0.26208695209001398</v>
      </c>
      <c r="G14" s="11">
        <f>G15/T15</f>
        <v>7.5999138614989567E-2</v>
      </c>
      <c r="H14" s="11">
        <f t="shared" ref="H14" si="1">H15/V15</f>
        <v>0.3309569546474983</v>
      </c>
      <c r="I14" s="11">
        <f>I15/T15</f>
        <v>0.3309569546474983</v>
      </c>
      <c r="J14" s="1"/>
      <c r="K14" s="1"/>
      <c r="L14" s="13"/>
      <c r="M14" s="13"/>
      <c r="N14" s="5"/>
      <c r="O14" s="5"/>
      <c r="P14" s="1"/>
      <c r="Q14" s="1"/>
      <c r="R14" s="1"/>
      <c r="S14" s="1"/>
      <c r="T14" s="13"/>
      <c r="U14" s="12"/>
      <c r="V14" s="27"/>
    </row>
    <row r="15" spans="1:24" ht="15.75" thickBot="1" x14ac:dyDescent="0.3">
      <c r="A15" s="53"/>
      <c r="B15" s="24"/>
      <c r="C15" s="24"/>
      <c r="D15" s="24"/>
      <c r="E15" s="5"/>
      <c r="F15" s="46">
        <f>19850.07</f>
        <v>19850.07</v>
      </c>
      <c r="G15" s="46">
        <f>[2]PO!$J$63</f>
        <v>5756.06</v>
      </c>
      <c r="H15" s="46">
        <f>[2]PO!$J$60/2</f>
        <v>25066.18</v>
      </c>
      <c r="I15" s="46">
        <v>25066.18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34">
        <f>[1]PO!$J$51</f>
        <v>75738.489999999991</v>
      </c>
      <c r="U15" s="12"/>
      <c r="V15" s="33">
        <f>T15-C15</f>
        <v>75738.489999999991</v>
      </c>
    </row>
    <row r="16" spans="1:24" ht="12.75" customHeight="1" thickBot="1" x14ac:dyDescent="0.3">
      <c r="A16" s="53" t="s">
        <v>31</v>
      </c>
      <c r="B16" s="1"/>
      <c r="C16" s="22"/>
      <c r="D16" s="22"/>
      <c r="E16" s="1"/>
      <c r="F16" s="1"/>
      <c r="G16" s="1"/>
      <c r="H16" s="1"/>
      <c r="I16" s="1"/>
      <c r="J16" s="11">
        <f>J17/T17</f>
        <v>0.67846387761784843</v>
      </c>
      <c r="K16" s="11">
        <f>K17/T17</f>
        <v>0.32153612238215162</v>
      </c>
      <c r="L16" s="1"/>
      <c r="M16" s="13"/>
      <c r="N16" s="1"/>
      <c r="O16" s="1"/>
      <c r="P16" s="1"/>
      <c r="Q16" s="1"/>
      <c r="R16" s="1"/>
      <c r="S16" s="1"/>
      <c r="T16" s="13"/>
      <c r="U16" s="12"/>
      <c r="V16" s="27"/>
    </row>
    <row r="17" spans="1:24" ht="15.75" thickBot="1" x14ac:dyDescent="0.3">
      <c r="A17" s="53"/>
      <c r="B17" s="5"/>
      <c r="C17" s="24"/>
      <c r="D17" s="24"/>
      <c r="E17" s="5"/>
      <c r="F17" s="5"/>
      <c r="G17" s="5"/>
      <c r="H17" s="5"/>
      <c r="I17" s="5"/>
      <c r="J17" s="10">
        <f>[2]PO!$J$68</f>
        <v>25318.82</v>
      </c>
      <c r="K17" s="10">
        <f>[2]PO!$J$75</f>
        <v>11999.04</v>
      </c>
      <c r="L17" s="5"/>
      <c r="M17" s="5"/>
      <c r="N17" s="5"/>
      <c r="O17" s="5"/>
      <c r="P17" s="5"/>
      <c r="Q17" s="5"/>
      <c r="R17" s="5"/>
      <c r="S17" s="5"/>
      <c r="T17" s="34">
        <f>[1]PO!$J$67</f>
        <v>37317.86</v>
      </c>
      <c r="U17" s="12"/>
      <c r="V17" s="33">
        <f>T17-D17</f>
        <v>37317.86</v>
      </c>
    </row>
    <row r="18" spans="1:24" ht="13.5" customHeight="1" thickBot="1" x14ac:dyDescent="0.3">
      <c r="A18" s="53" t="s">
        <v>32</v>
      </c>
      <c r="B18" s="1"/>
      <c r="C18" s="22"/>
      <c r="D18" s="22"/>
      <c r="E18" s="11">
        <f>E19/T19</f>
        <v>0.23812479863662692</v>
      </c>
      <c r="F18" s="22"/>
      <c r="G18" s="31"/>
      <c r="H18" s="22"/>
      <c r="I18" s="1"/>
      <c r="J18" s="1"/>
      <c r="K18" s="1"/>
      <c r="L18" s="11">
        <f>L19/T19</f>
        <v>0.36577823239196511</v>
      </c>
      <c r="M18" s="11">
        <f>M19/T19</f>
        <v>0.396096968971408</v>
      </c>
      <c r="N18" s="1"/>
      <c r="O18" s="1"/>
      <c r="P18" s="1"/>
      <c r="Q18" s="1"/>
      <c r="R18" s="5"/>
      <c r="S18" s="1"/>
      <c r="T18" s="13"/>
      <c r="U18" s="12"/>
      <c r="V18" s="27"/>
    </row>
    <row r="19" spans="1:24" ht="15.75" thickBot="1" x14ac:dyDescent="0.3">
      <c r="A19" s="53"/>
      <c r="B19" s="5"/>
      <c r="C19" s="24"/>
      <c r="D19" s="24"/>
      <c r="E19" s="23">
        <f>[2]PO!$J$94</f>
        <v>20288.34</v>
      </c>
      <c r="F19" s="24"/>
      <c r="G19" s="21"/>
      <c r="H19" s="21"/>
      <c r="I19" s="5"/>
      <c r="J19" s="5"/>
      <c r="K19" s="5"/>
      <c r="L19" s="46">
        <f>[2]PO!$J$80</f>
        <v>31164.47</v>
      </c>
      <c r="M19" s="46">
        <f>[2]PO!$J$89</f>
        <v>33747.64</v>
      </c>
      <c r="N19" s="5"/>
      <c r="O19" s="5"/>
      <c r="P19" s="5"/>
      <c r="Q19" s="5"/>
      <c r="R19" s="5"/>
      <c r="S19" s="5"/>
      <c r="T19" s="34">
        <f>[1]PO!$J$79</f>
        <v>85200.45</v>
      </c>
      <c r="U19" s="12"/>
      <c r="V19" s="33">
        <f>T19-(E19+H19)</f>
        <v>64912.11</v>
      </c>
      <c r="X19" s="15"/>
    </row>
    <row r="20" spans="1:24" ht="15.75" thickBot="1" x14ac:dyDescent="0.3">
      <c r="A20" s="53" t="s">
        <v>33</v>
      </c>
      <c r="B20" s="1"/>
      <c r="C20" s="1"/>
      <c r="D20" s="22"/>
      <c r="E20" s="22"/>
      <c r="F20" s="22"/>
      <c r="G20" s="22"/>
      <c r="H20" s="22"/>
      <c r="I20" s="1"/>
      <c r="J20" s="1"/>
      <c r="K20" s="1"/>
      <c r="L20" s="1"/>
      <c r="M20" s="1"/>
      <c r="N20" s="11">
        <f>N21/T21</f>
        <v>0.2787331680614879</v>
      </c>
      <c r="O20" s="11">
        <f>O21/T21</f>
        <v>0.28372050068170929</v>
      </c>
      <c r="P20" s="11">
        <f t="shared" ref="P20" si="2">P21/V21</f>
        <v>0.43754633125680281</v>
      </c>
      <c r="Q20" s="1"/>
      <c r="R20" s="5"/>
      <c r="S20" s="1"/>
      <c r="T20" s="13"/>
      <c r="U20" s="12"/>
      <c r="V20" s="27"/>
    </row>
    <row r="21" spans="1:24" ht="15.75" thickBot="1" x14ac:dyDescent="0.3">
      <c r="A21" s="53"/>
      <c r="B21" s="5"/>
      <c r="C21" s="5"/>
      <c r="D21" s="24"/>
      <c r="E21" s="24"/>
      <c r="F21" s="24"/>
      <c r="G21" s="24"/>
      <c r="H21" s="24"/>
      <c r="I21" s="5"/>
      <c r="J21" s="5"/>
      <c r="K21" s="5"/>
      <c r="L21" s="5"/>
      <c r="M21" s="5"/>
      <c r="N21" s="46">
        <v>22545.31</v>
      </c>
      <c r="O21" s="46">
        <v>22948.71</v>
      </c>
      <c r="P21" s="10">
        <f>[2]PO!$J$122+[2]PO!$J$124</f>
        <v>35390.899999999994</v>
      </c>
      <c r="Q21" s="5"/>
      <c r="R21" s="5"/>
      <c r="S21" s="5"/>
      <c r="T21" s="34">
        <f>[1]PO!$J$100</f>
        <v>80884.92</v>
      </c>
      <c r="U21" s="12"/>
      <c r="V21" s="33">
        <f>T21-(F21+G21+H21)</f>
        <v>80884.92</v>
      </c>
    </row>
    <row r="22" spans="1:24" ht="15.75" thickBot="1" x14ac:dyDescent="0.3">
      <c r="A22" s="53" t="s">
        <v>34</v>
      </c>
      <c r="B22" s="1"/>
      <c r="C22" s="1"/>
      <c r="D22" s="17"/>
      <c r="E22" s="22"/>
      <c r="F22" s="22"/>
      <c r="G22" s="22"/>
      <c r="H22" s="22"/>
      <c r="I22" s="20">
        <f>I23/T23</f>
        <v>0.26808161333659558</v>
      </c>
      <c r="J22" s="20">
        <f>J23/T23</f>
        <v>0.26808161333659558</v>
      </c>
      <c r="K22" s="20">
        <f>K23/T23</f>
        <v>0.46383677332680884</v>
      </c>
      <c r="L22" s="22"/>
      <c r="M22" s="22"/>
      <c r="N22" s="22"/>
      <c r="O22" s="22"/>
      <c r="P22" s="22"/>
      <c r="Q22" s="21"/>
      <c r="R22" s="22"/>
      <c r="S22" s="22"/>
      <c r="T22" s="13"/>
      <c r="U22" s="12"/>
      <c r="V22" s="27"/>
    </row>
    <row r="23" spans="1:24" ht="15.75" thickBot="1" x14ac:dyDescent="0.3">
      <c r="A23" s="53"/>
      <c r="B23" s="5"/>
      <c r="C23" s="5"/>
      <c r="D23" s="18"/>
      <c r="E23" s="24"/>
      <c r="F23" s="24"/>
      <c r="G23" s="24"/>
      <c r="H23" s="24"/>
      <c r="I23" s="23">
        <v>30000</v>
      </c>
      <c r="J23" s="23">
        <v>30000</v>
      </c>
      <c r="K23" s="23">
        <f>T23-(I23+J23)</f>
        <v>51906.22</v>
      </c>
      <c r="L23" s="24"/>
      <c r="M23" s="24"/>
      <c r="N23" s="24"/>
      <c r="O23" s="24"/>
      <c r="P23" s="24"/>
      <c r="Q23" s="24"/>
      <c r="R23" s="24"/>
      <c r="S23" s="24"/>
      <c r="T23" s="34">
        <f>[1]PO!$J$130</f>
        <v>111906.22</v>
      </c>
      <c r="U23" s="12"/>
      <c r="V23" s="33">
        <f>T23-(I23+J23)</f>
        <v>51906.22</v>
      </c>
    </row>
    <row r="24" spans="1:24" ht="15.75" thickBot="1" x14ac:dyDescent="0.3">
      <c r="A24" s="53" t="s">
        <v>35</v>
      </c>
      <c r="B24" s="1"/>
      <c r="C24" s="1"/>
      <c r="D24" s="17"/>
      <c r="E24" s="17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2"/>
      <c r="V24" s="27"/>
    </row>
    <row r="25" spans="1:24" ht="15.75" thickBot="1" x14ac:dyDescent="0.3">
      <c r="A25" s="53"/>
      <c r="B25" s="5"/>
      <c r="C25" s="5"/>
      <c r="D25" s="18"/>
      <c r="E25" s="18"/>
      <c r="F25" s="24"/>
      <c r="G25" s="24"/>
      <c r="H25" s="21"/>
      <c r="I25" s="24"/>
      <c r="J25" s="24"/>
      <c r="K25" s="24"/>
      <c r="L25" s="24"/>
      <c r="M25" s="24"/>
      <c r="N25" s="24"/>
      <c r="O25" s="24"/>
      <c r="P25" s="24"/>
      <c r="Q25" s="47">
        <f>Q26/T25</f>
        <v>0.43624852410721321</v>
      </c>
      <c r="R25" s="47">
        <f>R26/T25</f>
        <v>0.18664467743506913</v>
      </c>
      <c r="S25" s="47">
        <f t="shared" ref="S25" si="3">S26/V25</f>
        <v>0.37328935487013826</v>
      </c>
      <c r="T25" s="34">
        <f>[1]PO!$J$137</f>
        <v>53577.74</v>
      </c>
      <c r="U25" s="12"/>
      <c r="V25" s="33">
        <f>T25-(K25+L25)</f>
        <v>53577.74</v>
      </c>
    </row>
    <row r="26" spans="1:24" ht="18.75" customHeight="1" thickBot="1" x14ac:dyDescent="0.3">
      <c r="A26" s="45"/>
      <c r="B26" s="5"/>
      <c r="C26" s="5"/>
      <c r="D26" s="21"/>
      <c r="E26" s="21"/>
      <c r="F26" s="21"/>
      <c r="G26" s="21"/>
      <c r="H26" s="21"/>
      <c r="I26" s="24"/>
      <c r="J26" s="24"/>
      <c r="K26" s="24"/>
      <c r="L26" s="24"/>
      <c r="M26" s="24"/>
      <c r="N26" s="24"/>
      <c r="O26" s="24"/>
      <c r="P26" s="24"/>
      <c r="Q26" s="23">
        <v>23373.21</v>
      </c>
      <c r="R26" s="23">
        <v>10000</v>
      </c>
      <c r="S26" s="23">
        <v>20000</v>
      </c>
      <c r="T26" s="21"/>
      <c r="U26" s="12"/>
      <c r="V26" s="33" t="e">
        <f>T26-(#REF!+#REF!+#REF!+I26)</f>
        <v>#REF!</v>
      </c>
    </row>
    <row r="27" spans="1:24" x14ac:dyDescent="0.25">
      <c r="T27" s="3"/>
      <c r="U27" s="12"/>
      <c r="W27" s="12">
        <f>245112.14/V13</f>
        <v>0.70899403039816822</v>
      </c>
    </row>
    <row r="28" spans="1:24" x14ac:dyDescent="0.25">
      <c r="A28" s="25" t="s">
        <v>8</v>
      </c>
      <c r="B28" s="48">
        <f>B11</f>
        <v>21141.9</v>
      </c>
      <c r="C28" s="26">
        <f>C13</f>
        <v>9252.77</v>
      </c>
      <c r="D28" s="48">
        <f>D13</f>
        <v>62143.519999999997</v>
      </c>
      <c r="E28" s="26">
        <f>E19+E13</f>
        <v>35403.870000000003</v>
      </c>
      <c r="F28" s="48">
        <f>F15</f>
        <v>19850.07</v>
      </c>
      <c r="G28" s="26">
        <f>G15</f>
        <v>5756.06</v>
      </c>
      <c r="H28" s="48">
        <f>H15</f>
        <v>25066.18</v>
      </c>
      <c r="I28" s="26">
        <f>I23+I15+I13</f>
        <v>105066.18</v>
      </c>
      <c r="J28" s="48">
        <f>J23+J17+J13</f>
        <v>105318.82</v>
      </c>
      <c r="K28" s="26">
        <f>K23+K17+K13</f>
        <v>113905.26000000001</v>
      </c>
      <c r="L28" s="48">
        <f>L19+L13</f>
        <v>83795.520000000004</v>
      </c>
      <c r="M28" s="26">
        <f>M19</f>
        <v>33747.64</v>
      </c>
      <c r="N28" s="48">
        <f>N21</f>
        <v>22545.31</v>
      </c>
      <c r="O28" s="26">
        <f>O21</f>
        <v>22948.71</v>
      </c>
      <c r="P28" s="48">
        <f>P21</f>
        <v>35390.899999999994</v>
      </c>
      <c r="Q28" s="26">
        <f>Q26+Q13</f>
        <v>79948.540000000008</v>
      </c>
      <c r="R28" s="48">
        <f>R26</f>
        <v>10000</v>
      </c>
      <c r="S28" s="26">
        <f>S26</f>
        <v>20000</v>
      </c>
      <c r="T28" s="35">
        <f>T25+T23+T21+T19+T17+T15+T13+T11</f>
        <v>811485.78</v>
      </c>
      <c r="U28" s="12"/>
      <c r="W28" s="12"/>
    </row>
    <row r="29" spans="1:24" x14ac:dyDescent="0.25">
      <c r="B29" s="15"/>
      <c r="C29" s="33"/>
      <c r="D29" s="33"/>
      <c r="E29" s="33"/>
      <c r="F29" s="33"/>
      <c r="G29" s="33"/>
      <c r="H29" s="15"/>
      <c r="I29" s="15"/>
    </row>
    <row r="30" spans="1:24" ht="15" customHeight="1" x14ac:dyDescent="0.25">
      <c r="A30" s="54" t="s">
        <v>37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</row>
    <row r="31" spans="1:24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42"/>
      <c r="N31" s="42"/>
      <c r="O31" s="42"/>
      <c r="P31" s="42"/>
      <c r="Q31" s="42"/>
      <c r="R31" s="42"/>
      <c r="S31" s="42"/>
      <c r="T31" s="28"/>
    </row>
    <row r="32" spans="1:24" x14ac:dyDescent="0.25">
      <c r="I32" s="15"/>
    </row>
    <row r="33" spans="1:20" ht="15" customHeight="1" x14ac:dyDescent="0.25">
      <c r="A33" s="55" t="s">
        <v>9</v>
      </c>
      <c r="B33" s="55"/>
      <c r="C33" s="55"/>
      <c r="E33" s="56" t="s">
        <v>36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15" customHeight="1" x14ac:dyDescent="0.25">
      <c r="A34" s="55" t="s">
        <v>10</v>
      </c>
      <c r="B34" s="55"/>
      <c r="F34" s="56" t="s">
        <v>11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6" spans="1:20" x14ac:dyDescent="0.25">
      <c r="D36" s="15"/>
    </row>
  </sheetData>
  <mergeCells count="15">
    <mergeCell ref="A30:T30"/>
    <mergeCell ref="A33:C33"/>
    <mergeCell ref="E33:T33"/>
    <mergeCell ref="A34:B34"/>
    <mergeCell ref="F34:T34"/>
    <mergeCell ref="A2:K2"/>
    <mergeCell ref="A1:K1"/>
    <mergeCell ref="A20:A21"/>
    <mergeCell ref="A22:A23"/>
    <mergeCell ref="A24:A25"/>
    <mergeCell ref="A10:A11"/>
    <mergeCell ref="A12:A13"/>
    <mergeCell ref="A14:A15"/>
    <mergeCell ref="A16:A17"/>
    <mergeCell ref="A18:A19"/>
  </mergeCells>
  <pageMargins left="0.19685039370078741" right="0.9055118110236221" top="2.3622047244094491" bottom="7.874015748031496E-2" header="0.31496062992125984" footer="0.31496062992125984"/>
  <pageSetup scale="40" orientation="landscape" horizontalDpi="300" verticalDpi="30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engen</cp:lastModifiedBy>
  <cp:lastPrinted>2024-03-06T12:07:01Z</cp:lastPrinted>
  <dcterms:created xsi:type="dcterms:W3CDTF">2018-06-21T10:51:51Z</dcterms:created>
  <dcterms:modified xsi:type="dcterms:W3CDTF">2024-03-06T13:44:05Z</dcterms:modified>
</cp:coreProperties>
</file>